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24" r:id="rId1"/>
    <sheet name="Cal-02" sheetId="25" r:id="rId2"/>
    <sheet name="Cal-03" sheetId="23" r:id="rId3"/>
    <sheet name="Cal-04" sheetId="26" r:id="rId4"/>
    <sheet name="ภาคผนวกเอกสารอ้างอิง" sheetId="6" r:id="rId5"/>
    <sheet name="คำอธิบายเพิ่มเติม" sheetId="2" r:id="rId6"/>
  </sheets>
  <calcPr calcId="125725"/>
</workbook>
</file>

<file path=xl/calcChain.xml><?xml version="1.0" encoding="utf-8"?>
<calcChain xmlns="http://schemas.openxmlformats.org/spreadsheetml/2006/main">
  <c r="H3" i="26"/>
  <c r="C4"/>
  <c r="C3"/>
  <c r="N3" i="23"/>
  <c r="C4"/>
  <c r="C3"/>
  <c r="L3" i="25"/>
  <c r="C4"/>
  <c r="C3"/>
  <c r="I16" i="23"/>
  <c r="F16"/>
  <c r="M15"/>
  <c r="M14"/>
  <c r="M13"/>
  <c r="M12"/>
  <c r="M11"/>
  <c r="M10"/>
  <c r="M9"/>
  <c r="M8"/>
  <c r="L15"/>
  <c r="L14"/>
  <c r="L13"/>
  <c r="L12"/>
  <c r="L11"/>
  <c r="L10"/>
  <c r="L9"/>
  <c r="L8" l="1"/>
  <c r="N15"/>
  <c r="N14"/>
  <c r="N13"/>
  <c r="N12"/>
  <c r="N11"/>
  <c r="N10"/>
  <c r="N9"/>
  <c r="N8" l="1"/>
  <c r="M16"/>
  <c r="D7" i="26" s="1"/>
  <c r="L16" i="23"/>
  <c r="C7" i="26" s="1"/>
  <c r="N16" i="23" l="1"/>
  <c r="F7" i="26" s="1"/>
</calcChain>
</file>

<file path=xl/sharedStrings.xml><?xml version="1.0" encoding="utf-8"?>
<sst xmlns="http://schemas.openxmlformats.org/spreadsheetml/2006/main" count="161" uniqueCount="102">
  <si>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</si>
  <si>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</si>
  <si>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</si>
  <si>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</si>
  <si>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</si>
  <si>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</si>
  <si>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</si>
  <si>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</si>
  <si>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</si>
  <si>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</si>
  <si>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</si>
  <si>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</si>
  <si>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</si>
  <si>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</si>
  <si>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</si>
  <si>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</si>
  <si>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</si>
  <si>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</si>
  <si>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</si>
  <si>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</si>
  <si>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</si>
  <si>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</si>
  <si>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</si>
  <si>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</si>
  <si>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</si>
  <si>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</si>
  <si>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</si>
  <si>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</si>
  <si>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</si>
  <si>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</si>
  <si>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</si>
  <si>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</si>
  <si>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</si>
  <si>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</si>
  <si>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</si>
  <si>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</si>
  <si>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</si>
  <si>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</si>
  <si>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</si>
  <si>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</si>
  <si>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ลำดับ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</si>
  <si>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</si>
  <si>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</si>
  <si>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</si>
  <si>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</si>
  <si>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</si>
  <si>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ป้อนลงในเซลล์</t>
  </si>
  <si>
    <t>ชั่วโมงต่อวัน</t>
  </si>
  <si>
    <t>บันทึกเวลาทำงาน</t>
  </si>
  <si>
    <t>บันทึกวันทำงาน</t>
  </si>
  <si>
    <t>ตรวจนับด้วยคน</t>
  </si>
  <si>
    <t>ข้อมูลอุปกรณ์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</si>
  <si>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</si>
  <si>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</si>
  <si>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</si>
  <si>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</si>
  <si>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</si>
  <si>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การใช้ไฟฟ้าในเครื่องปรับอากาศเดิม</t>
  </si>
  <si>
    <t>การใช้ไฟฟ้าในเครื่องปรับอากาศที่ติดตั้งใหม่</t>
  </si>
  <si>
    <t>บีทียู</t>
  </si>
  <si>
    <t>ตัว</t>
  </si>
  <si>
    <t>%</t>
  </si>
  <si>
    <t>1. ขนาดของเครื่องปรับอากาศที่ติดตั้งใหม่</t>
  </si>
  <si>
    <t>2. จำนวนที่เปลี่ยน</t>
  </si>
  <si>
    <t>3. ค่า EER ของเครื่องปรับอากาศเดิม</t>
  </si>
  <si>
    <t>4. ค่า EER ของเครื่องปรับอากาศที่ติดตั้งใหม่</t>
  </si>
  <si>
    <t>5. จำนวนชั่วโมงการใช้งาน</t>
  </si>
  <si>
    <t>6. แฟคเตอร์การใช้งาน</t>
  </si>
  <si>
    <t>7. จำนวนวันทำงาน</t>
  </si>
  <si>
    <t>ตรวจวัดด้วยการจับเวลา</t>
  </si>
  <si>
    <t>จำนวนวันทำงาน (วัน)</t>
  </si>
  <si>
    <t>วัน</t>
  </si>
  <si>
    <t>1.เปลี่ยนอุปกรณ์แสงสว่างในอาคารหรือห้องที่ติดตั้งระบบปรับอากาศ
2.ต้องเป็นการดำเนินงานที่เสร็จสิ้นแล้วตั้งแต่วันที่ 1 มกราคม 2556</t>
  </si>
  <si>
    <t>1. การเปลี่ยนอุปกรณ์แสงสว่างในห้องที่ติดตั้งระบบปรับอากาศจะต้องไม่ส่งผลกระทบต่อการเข้มของแสงสว่างในห้องที่ติดตั้ง
2.ไม่มีการคิดการรั่วไหลที่เกิดจากการดำเนินโครงการ</t>
  </si>
  <si>
    <t>แกนเหล็ก</t>
  </si>
  <si>
    <t>อิเล็กทรอนิกส์</t>
  </si>
  <si>
    <t>หลอด</t>
  </si>
  <si>
    <t>บัลลาสต์</t>
  </si>
  <si>
    <t>ประเภทอุปกรณ์แสงสว่าง-กรณีฐาน</t>
  </si>
  <si>
    <t>กำลังไฟฟ้าของอุปกรณ์แสงสว่าง (วัตต์)-กรณีฐาน</t>
  </si>
  <si>
    <t>จำนวนอุปกรณ์แสงสว่าง-กรณีฐาน</t>
  </si>
  <si>
    <t>จำนวนหลอด LED ที่ติดตั้ง-ดำเนินโครงการ</t>
  </si>
  <si>
    <t>กำลังไฟฟ้าของหลอด LED ที่ติดตั้ง-ดำเนินโครงการ</t>
  </si>
  <si>
    <r>
      <t>กิจกรรมที่ปรับปรุงระบบแสงสว่าง (หลอดและบัลลาสต์) ในห้องที่ติดตั้งระบบปรับอากาศให้เป็น</t>
    </r>
    <r>
      <rPr>
        <u/>
        <sz val="10"/>
        <rFont val="Calibri"/>
        <family val="2"/>
        <scheme val="minor"/>
      </rPr>
      <t>หลอด LED ที่ไม่มีบัลลาสต์อยู่ในวงจรไฟฟ้า</t>
    </r>
    <r>
      <rPr>
        <sz val="10"/>
        <rFont val="Calibri"/>
        <family val="2"/>
        <charset val="222"/>
        <scheme val="minor"/>
      </rPr>
      <t>เท่านั้น</t>
    </r>
  </si>
  <si>
    <t>T12</t>
  </si>
  <si>
    <t>T8</t>
  </si>
  <si>
    <t>T5</t>
  </si>
  <si>
    <t>ชื่อวิธีการ</t>
  </si>
  <si>
    <t>ค่า EER เฉลี่ยของเครื่องปรับอากาศ</t>
  </si>
  <si>
    <t xml:space="preserve">                 3) กรณีไม่ทราบค่า EER ของระบบปรับอากาศกำหนดให้ใช้ค่าเป็น 10.6</t>
  </si>
  <si>
    <t>ประสิทธิภาพสูง</t>
  </si>
  <si>
    <t>จำนวนชั่วโมงการใช้งานหลอดในห้องปรับอากาศ (ชั่วโมงต่อวัน)</t>
  </si>
  <si>
    <r>
      <t xml:space="preserve">หมายเหตุ: </t>
    </r>
    <r>
      <rPr>
        <sz val="11"/>
        <color theme="1"/>
        <rFont val="Calibri"/>
        <family val="2"/>
        <scheme val="minor"/>
      </rPr>
      <t xml:space="preserve"> 1) อุปกรณ์แสงสว่างในกรณีฐานที่เข้าข้ายต้องเป็นหลอดฟลูออเรสเซนต์ที่มีการติดตั้งบัลลาสต์เท่านั้น</t>
    </r>
  </si>
  <si>
    <t xml:space="preserve">                 2) ต้องเป็นการติดตั้งหลอด LED โดยไม่มีบัลลาสต์อยู่ในวงจรไฟฟ้าเท่านั้น</t>
  </si>
  <si>
    <t>ปรับปรุงระบบแสงสว่างในห้องปรับอากาศจากหลอดฟลูออเรสเซนต์เป็นหลอด LED</t>
  </si>
  <si>
    <t>LESS-EE-20
version: 02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</si>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</sst>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6" fillId="0" borderId="0"/>
  </cellStyleXfs>
  <cellXfs count="152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7" fillId="0" borderId="22" xfId="0" applyNumberFormat="1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4" fillId="0" borderId="0" xfId="0" applyFont="1" applyFill="1" applyBorder="1" applyAlignment="1">
      <alignment vertical="center"/>
    </xf>
    <xf numFmtId="0" fontId="0" fillId="0" borderId="0" xfId="0" applyFill="1" applyBorder="1"/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9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12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0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8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5" xfId="2" applyBorder="1" applyAlignment="1">
      <alignment horizontal="left"/>
    </xf>
    <xf numFmtId="0" fontId="4" fillId="0" borderId="5" xfId="2" applyFont="1" applyBorder="1" applyAlignment="1">
      <alignment horizontal="left"/>
    </xf>
    <xf numFmtId="0" fontId="10" fillId="0" borderId="24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5" xfId="2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quotePrefix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22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22" xfId="0" applyNumberFormat="1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vertical="center"/>
    </xf>
    <xf numFmtId="0" fontId="2" fillId="0" borderId="7" xfId="2" applyFont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quotePrefix="1" applyFill="1" applyBorder="1" applyAlignment="1"/>
    <xf numFmtId="0" fontId="0" fillId="2" borderId="1" xfId="0" applyFill="1" applyBorder="1" applyAlignment="1">
      <alignment horizontal="center" vertical="center" wrapText="1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20" fillId="2" borderId="24" xfId="0" applyFont="1" applyFill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12" fillId="0" borderId="3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0" fillId="0" borderId="1" xfId="0" applyFont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0" fillId="0" borderId="1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center"/>
      <protection locked="0"/>
    </xf>
    <xf numFmtId="0" fontId="10" fillId="0" borderId="13" xfId="0" applyFont="1" applyBorder="1" applyAlignment="1" applyProtection="1">
      <alignment horizontal="left" vertical="center"/>
      <protection locked="0"/>
    </xf>
    <xf numFmtId="0" fontId="10" fillId="0" borderId="16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 vertical="center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shape val="box"/>
        <c:axId val="85038208"/>
        <c:axId val="85039744"/>
        <c:axId val="0"/>
      </c:bar3DChart>
      <c:catAx>
        <c:axId val="8503820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5039744"/>
        <c:crosses val="autoZero"/>
        <c:auto val="1"/>
        <c:lblAlgn val="ctr"/>
        <c:lblOffset val="100"/>
      </c:catAx>
      <c:valAx>
        <c:axId val="850397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5038208"/>
        <c:crosses val="autoZero"/>
        <c:crossBetween val="between"/>
      </c:valAx>
    </c:plotArea>
    <c:plotVisOnly val="1"/>
    <c:dispBlanksAs val="gap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51955</xdr:colOff>
      <xdr:row>0</xdr:row>
      <xdr:rowOff>173182</xdr:rowOff>
    </xdr:from>
    <xdr:to>
      <xdr:col>0</xdr:col>
      <xdr:colOff>794905</xdr:colOff>
      <xdr:row>3</xdr:row>
      <xdr:rowOff>11257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55" y="173182"/>
          <a:ext cx="742950" cy="75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495425" y="4143375"/>
          <a:ext cx="18002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581400" y="4143375"/>
          <a:ext cx="1800225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95250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676900" y="4143375"/>
          <a:ext cx="15525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180975</xdr:rowOff>
    </xdr:from>
    <xdr:to>
      <xdr:col>0</xdr:col>
      <xdr:colOff>800100</xdr:colOff>
      <xdr:row>3</xdr:row>
      <xdr:rowOff>19050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171450</xdr:rowOff>
    </xdr:from>
    <xdr:to>
      <xdr:col>0</xdr:col>
      <xdr:colOff>771525</xdr:colOff>
      <xdr:row>3</xdr:row>
      <xdr:rowOff>9525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6</xdr:col>
      <xdr:colOff>95250</xdr:colOff>
      <xdr:row>19</xdr:row>
      <xdr:rowOff>28575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161925</xdr:rowOff>
    </xdr:from>
    <xdr:to>
      <xdr:col>0</xdr:col>
      <xdr:colOff>800100</xdr:colOff>
      <xdr:row>3</xdr:row>
      <xdr:rowOff>0</xdr:rowOff>
    </xdr:to>
    <xdr:pic>
      <xdr:nvPicPr>
        <xdr:cNvPr id="5" name="Picture 4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1"/>
  <sheetViews>
    <sheetView showGridLines="0" tabSelected="1" showWhiteSpace="0" view="pageLayout" workbookViewId="0">
      <selection activeCell="A7" sqref="A7"/>
    </sheetView>
  </sheetViews>
  <sheetFormatPr defaultColWidth="9" defaultRowHeight="15"/>
  <cols>
    <col min="1" max="1" width="10.85546875" style="1" customWidth="1"/>
    <col min="2" max="2" width="14" style="1" customWidth="1"/>
    <col min="3" max="3" width="9" style="1"/>
    <col min="4" max="4" width="7.42578125" style="1" customWidth="1"/>
    <col min="5" max="5" width="1.85546875" style="1" customWidth="1"/>
    <col min="6" max="6" width="14.5703125" style="1" customWidth="1"/>
    <col min="7" max="7" width="12.7109375" style="1" customWidth="1"/>
    <col min="8" max="8" width="9" style="1"/>
    <col min="9" max="9" width="6.28515625" style="1" customWidth="1"/>
    <col min="10" max="10" width="6.42578125" style="1" customWidth="1"/>
    <col min="11" max="11" width="8.42578125" style="1" customWidth="1"/>
    <col min="12" max="12" width="10.42578125" style="1" customWidth="1"/>
    <col min="13" max="16384" width="9" style="1"/>
  </cols>
  <sheetData>
    <row r="1" spans="1:13" ht="33" customHeight="1">
      <c r="A1" s="78"/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2" t="s">
        <v>95</v>
      </c>
      <c r="L1" s="83"/>
    </row>
    <row r="2" spans="1:13" ht="19.7" customHeight="1">
      <c r="A2" s="79"/>
      <c r="B2" s="9" t="s">
        <v>5</v>
      </c>
      <c r="C2" s="84" t="s">
        <v>94</v>
      </c>
      <c r="D2" s="85"/>
      <c r="E2" s="85"/>
      <c r="F2" s="85"/>
      <c r="G2" s="85"/>
      <c r="H2" s="85"/>
      <c r="I2" s="85"/>
      <c r="J2" s="86"/>
      <c r="K2" s="8" t="s">
        <v>1</v>
      </c>
      <c r="L2" s="11">
        <v>1</v>
      </c>
    </row>
    <row r="3" spans="1:13" ht="19.7" customHeight="1">
      <c r="A3" s="79"/>
      <c r="B3" s="8" t="s">
        <v>3</v>
      </c>
      <c r="C3" s="87" t="s">
        <v>96</v>
      </c>
      <c r="D3" s="87"/>
      <c r="E3" s="87"/>
      <c r="F3" s="87"/>
      <c r="G3" s="87"/>
      <c r="H3" s="87"/>
      <c r="I3" s="87"/>
      <c r="J3" s="87"/>
      <c r="K3" s="8" t="s">
        <v>2</v>
      </c>
      <c r="L3" s="67" t="s">
        <v>97</v>
      </c>
    </row>
    <row r="4" spans="1:13" ht="19.7" customHeight="1">
      <c r="A4" s="80"/>
      <c r="B4" s="8" t="s">
        <v>4</v>
      </c>
      <c r="C4" s="87" t="s">
        <v>96</v>
      </c>
      <c r="D4" s="87"/>
      <c r="E4" s="87"/>
      <c r="F4" s="87"/>
      <c r="G4" s="87"/>
      <c r="H4" s="87"/>
      <c r="I4" s="87"/>
      <c r="J4" s="87"/>
      <c r="K4" s="8" t="s">
        <v>6</v>
      </c>
      <c r="L4" s="12" t="s">
        <v>52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88" t="s">
        <v>29</v>
      </c>
      <c r="C6" s="88"/>
      <c r="D6" s="88"/>
      <c r="E6" s="88"/>
      <c r="F6" s="89" t="s">
        <v>28</v>
      </c>
      <c r="G6" s="89"/>
      <c r="H6" s="89"/>
      <c r="I6" s="89"/>
      <c r="J6" s="89"/>
      <c r="K6" s="3"/>
      <c r="L6" s="4"/>
    </row>
    <row r="7" spans="1:13" ht="35.25" customHeight="1">
      <c r="A7" s="2"/>
      <c r="B7" s="88" t="s">
        <v>16</v>
      </c>
      <c r="C7" s="88"/>
      <c r="D7" s="88"/>
      <c r="E7" s="88"/>
      <c r="F7" s="90" t="s">
        <v>83</v>
      </c>
      <c r="G7" s="91"/>
      <c r="H7" s="91"/>
      <c r="I7" s="91"/>
      <c r="J7" s="92"/>
      <c r="K7" s="3"/>
      <c r="L7" s="4"/>
    </row>
    <row r="8" spans="1:13" ht="45" customHeight="1">
      <c r="A8" s="2"/>
      <c r="B8" s="88" t="s">
        <v>17</v>
      </c>
      <c r="C8" s="88"/>
      <c r="D8" s="88"/>
      <c r="E8" s="88"/>
      <c r="F8" s="93" t="s">
        <v>72</v>
      </c>
      <c r="G8" s="93"/>
      <c r="H8" s="93"/>
      <c r="I8" s="93"/>
      <c r="J8" s="93"/>
      <c r="K8" s="3"/>
      <c r="L8" s="4"/>
    </row>
    <row r="9" spans="1:13" ht="71.25" customHeight="1">
      <c r="A9" s="2"/>
      <c r="B9" s="88" t="s">
        <v>18</v>
      </c>
      <c r="C9" s="88"/>
      <c r="D9" s="88"/>
      <c r="E9" s="88"/>
      <c r="F9" s="90" t="s">
        <v>73</v>
      </c>
      <c r="G9" s="91"/>
      <c r="H9" s="91"/>
      <c r="I9" s="91"/>
      <c r="J9" s="92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100"/>
      <c r="C11" s="100"/>
      <c r="D11" s="100"/>
      <c r="E11" s="100"/>
      <c r="F11" s="47" t="s">
        <v>23</v>
      </c>
      <c r="G11" s="47" t="s">
        <v>24</v>
      </c>
      <c r="H11" s="101" t="s">
        <v>19</v>
      </c>
      <c r="I11" s="101"/>
      <c r="J11" s="101"/>
      <c r="K11" s="3"/>
      <c r="L11" s="4"/>
    </row>
    <row r="12" spans="1:13" ht="31.5" customHeight="1">
      <c r="A12" s="2"/>
      <c r="B12" s="89" t="s">
        <v>20</v>
      </c>
      <c r="C12" s="89"/>
      <c r="D12" s="89"/>
      <c r="E12" s="89"/>
      <c r="F12" s="49" t="s">
        <v>25</v>
      </c>
      <c r="G12" s="49" t="s">
        <v>56</v>
      </c>
      <c r="H12" s="97" t="s">
        <v>57</v>
      </c>
      <c r="I12" s="97"/>
      <c r="J12" s="97"/>
      <c r="K12" s="3"/>
      <c r="L12" s="4"/>
    </row>
    <row r="13" spans="1:13" ht="44.25" customHeight="1">
      <c r="A13" s="2"/>
      <c r="B13" s="94" t="s">
        <v>21</v>
      </c>
      <c r="C13" s="95"/>
      <c r="D13" s="95"/>
      <c r="E13" s="96"/>
      <c r="F13" s="49" t="s">
        <v>25</v>
      </c>
      <c r="G13" s="49" t="s">
        <v>56</v>
      </c>
      <c r="H13" s="97" t="s">
        <v>58</v>
      </c>
      <c r="I13" s="97"/>
      <c r="J13" s="97"/>
      <c r="K13" s="3"/>
      <c r="L13" s="4"/>
    </row>
    <row r="14" spans="1:13" ht="27" customHeight="1">
      <c r="A14" s="2"/>
      <c r="B14" s="94" t="s">
        <v>22</v>
      </c>
      <c r="C14" s="95"/>
      <c r="D14" s="95"/>
      <c r="E14" s="96"/>
      <c r="F14" s="50" t="s">
        <v>26</v>
      </c>
      <c r="G14" s="51" t="s">
        <v>27</v>
      </c>
      <c r="H14" s="98" t="s">
        <v>27</v>
      </c>
      <c r="I14" s="99"/>
      <c r="J14" s="99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3"/>
      <c r="C21" s="23"/>
      <c r="D21" s="23"/>
      <c r="E21" s="23"/>
      <c r="F21" s="24"/>
      <c r="G21" s="24"/>
      <c r="H21" s="24"/>
      <c r="I21" s="24"/>
      <c r="J21" s="24"/>
      <c r="K21" s="24"/>
      <c r="L21" s="3"/>
      <c r="M21" s="3"/>
    </row>
    <row r="22" spans="1:14" ht="19.7" customHeight="1">
      <c r="A22" s="3"/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3"/>
      <c r="M22" s="3"/>
      <c r="N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3"/>
      <c r="M31" s="3"/>
      <c r="N31" s="3"/>
    </row>
    <row r="32" spans="1:14" ht="19.7" customHeight="1">
      <c r="A32" s="16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"/>
      <c r="M35" s="3"/>
      <c r="N35" s="3"/>
    </row>
    <row r="36" spans="1:14">
      <c r="A36" s="16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"/>
      <c r="M36" s="3"/>
      <c r="N36" s="3"/>
    </row>
    <row r="37" spans="1:14">
      <c r="A37" s="16"/>
      <c r="B37" s="18"/>
      <c r="C37" s="33"/>
      <c r="D37" s="33"/>
      <c r="E37" s="33"/>
      <c r="F37" s="33"/>
      <c r="G37" s="33"/>
      <c r="H37" s="33"/>
      <c r="I37" s="33"/>
      <c r="J37" s="33"/>
      <c r="K37" s="33"/>
      <c r="L37" s="3"/>
      <c r="M37" s="3"/>
      <c r="N37" s="3"/>
    </row>
    <row r="38" spans="1:14">
      <c r="A38" s="16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3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3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</sheetData>
  <sheetProtection formatCells="0" formatColumns="0" formatRows="0" insertColumns="0" insertRows="0" deleteColumns="0" deleteRows="0" sort="0"/>
  <mergeCells count="22">
    <mergeCell ref="B13:E13"/>
    <mergeCell ref="H13:J13"/>
    <mergeCell ref="B14:E14"/>
    <mergeCell ref="H14:J14"/>
    <mergeCell ref="B9:E9"/>
    <mergeCell ref="F9:J9"/>
    <mergeCell ref="B11:E11"/>
    <mergeCell ref="H11:J11"/>
    <mergeCell ref="B12:E12"/>
    <mergeCell ref="H12:J12"/>
    <mergeCell ref="B6:E6"/>
    <mergeCell ref="F6:J6"/>
    <mergeCell ref="B7:E7"/>
    <mergeCell ref="F7:J7"/>
    <mergeCell ref="B8:E8"/>
    <mergeCell ref="F8:J8"/>
    <mergeCell ref="A1:A4"/>
    <mergeCell ref="B1:J1"/>
    <mergeCell ref="K1:L1"/>
    <mergeCell ref="C2:J2"/>
    <mergeCell ref="C3:J3"/>
    <mergeCell ref="C4:J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3"/>
  <sheetViews>
    <sheetView showGridLines="0" view="pageLayout" workbookViewId="0">
      <selection activeCell="A8" sqref="A8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78"/>
      <c r="B1" s="81" t="s">
        <v>7</v>
      </c>
      <c r="C1" s="81"/>
      <c r="D1" s="81"/>
      <c r="E1" s="81"/>
      <c r="F1" s="81"/>
      <c r="G1" s="81"/>
      <c r="H1" s="81"/>
      <c r="I1" s="81"/>
      <c r="J1" s="81"/>
      <c r="K1" s="82" t="s">
        <v>95</v>
      </c>
      <c r="L1" s="83"/>
    </row>
    <row r="2" spans="1:12" ht="19.7" customHeight="1">
      <c r="A2" s="79"/>
      <c r="B2" s="9" t="s">
        <v>5</v>
      </c>
      <c r="C2" s="102" t="s">
        <v>94</v>
      </c>
      <c r="D2" s="103"/>
      <c r="E2" s="103"/>
      <c r="F2" s="103"/>
      <c r="G2" s="103"/>
      <c r="H2" s="103"/>
      <c r="I2" s="103"/>
      <c r="J2" s="104"/>
      <c r="K2" s="8" t="s">
        <v>1</v>
      </c>
      <c r="L2" s="11">
        <v>2</v>
      </c>
    </row>
    <row r="3" spans="1:12" ht="19.7" customHeight="1">
      <c r="A3" s="79"/>
      <c r="B3" s="8" t="s">
        <v>3</v>
      </c>
      <c r="C3" s="105" t="str">
        <f>'Cal-01'!C3:J3</f>
        <v>กรอกข้อมูล</v>
      </c>
      <c r="D3" s="105"/>
      <c r="E3" s="105"/>
      <c r="F3" s="105"/>
      <c r="G3" s="105"/>
      <c r="H3" s="105"/>
      <c r="I3" s="105"/>
      <c r="J3" s="105"/>
      <c r="K3" s="8" t="s">
        <v>2</v>
      </c>
      <c r="L3" s="68" t="str">
        <f>'Cal-01'!L3</f>
        <v>วัน/เดือน/ปี</v>
      </c>
    </row>
    <row r="4" spans="1:12" ht="19.7" customHeight="1">
      <c r="A4" s="80"/>
      <c r="B4" s="8" t="s">
        <v>4</v>
      </c>
      <c r="C4" s="105" t="str">
        <f>'Cal-01'!C4:J4</f>
        <v>กรอกข้อมูล</v>
      </c>
      <c r="D4" s="105"/>
      <c r="E4" s="105"/>
      <c r="F4" s="105"/>
      <c r="G4" s="105"/>
      <c r="H4" s="105"/>
      <c r="I4" s="105"/>
      <c r="J4" s="105"/>
      <c r="K4" s="8" t="s">
        <v>6</v>
      </c>
      <c r="L4" s="12" t="s">
        <v>53</v>
      </c>
    </row>
    <row r="5" spans="1:12" ht="17.2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09" t="s">
        <v>9</v>
      </c>
      <c r="C6" s="110"/>
      <c r="D6" s="113" t="s">
        <v>96</v>
      </c>
      <c r="E6" s="114"/>
      <c r="F6" s="114"/>
      <c r="G6" s="114"/>
      <c r="H6" s="114"/>
      <c r="I6" s="114"/>
      <c r="J6" s="114"/>
      <c r="K6" s="115"/>
      <c r="L6" s="4"/>
    </row>
    <row r="7" spans="1:12" ht="19.7" customHeight="1">
      <c r="A7" s="2"/>
      <c r="B7" s="111"/>
      <c r="C7" s="112"/>
      <c r="D7" s="116"/>
      <c r="E7" s="117"/>
      <c r="F7" s="117"/>
      <c r="G7" s="117"/>
      <c r="H7" s="117"/>
      <c r="I7" s="117"/>
      <c r="J7" s="117"/>
      <c r="K7" s="118"/>
      <c r="L7" s="4"/>
    </row>
    <row r="8" spans="1:12" ht="15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19" t="s">
        <v>8</v>
      </c>
      <c r="C9" s="120"/>
      <c r="D9" s="121" t="s">
        <v>96</v>
      </c>
      <c r="E9" s="122"/>
      <c r="F9" s="122"/>
      <c r="G9" s="122"/>
      <c r="H9" s="122"/>
      <c r="I9" s="122"/>
      <c r="J9" s="122"/>
      <c r="K9" s="123"/>
      <c r="L9" s="4"/>
    </row>
    <row r="10" spans="1:12" ht="15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24"/>
      <c r="C11" s="125"/>
      <c r="D11" s="126" t="s">
        <v>11</v>
      </c>
      <c r="E11" s="127"/>
      <c r="F11" s="127"/>
      <c r="G11" s="127"/>
      <c r="H11" s="127"/>
      <c r="I11" s="127"/>
      <c r="J11" s="127"/>
      <c r="K11" s="128"/>
      <c r="L11" s="4"/>
    </row>
    <row r="12" spans="1:12" ht="19.7" customHeight="1">
      <c r="A12" s="2"/>
      <c r="B12" s="135" t="s">
        <v>10</v>
      </c>
      <c r="C12" s="136"/>
      <c r="D12" s="129"/>
      <c r="E12" s="130"/>
      <c r="F12" s="130"/>
      <c r="G12" s="130"/>
      <c r="H12" s="130"/>
      <c r="I12" s="130"/>
      <c r="J12" s="130"/>
      <c r="K12" s="131"/>
      <c r="L12" s="4"/>
    </row>
    <row r="13" spans="1:12" ht="19.7" customHeight="1">
      <c r="A13" s="2"/>
      <c r="B13" s="13"/>
      <c r="C13" s="14"/>
      <c r="D13" s="132"/>
      <c r="E13" s="133"/>
      <c r="F13" s="133"/>
      <c r="G13" s="133"/>
      <c r="H13" s="133"/>
      <c r="I13" s="133"/>
      <c r="J13" s="133"/>
      <c r="K13" s="134"/>
      <c r="L13" s="4"/>
    </row>
    <row r="14" spans="1:12" ht="15.7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25" t="s">
        <v>30</v>
      </c>
      <c r="C15" s="26"/>
      <c r="D15" s="106" t="s">
        <v>98</v>
      </c>
      <c r="E15" s="107"/>
      <c r="F15" s="107"/>
      <c r="G15" s="107"/>
      <c r="H15" s="107"/>
      <c r="I15" s="107"/>
      <c r="J15" s="107"/>
      <c r="K15" s="108"/>
      <c r="L15" s="4"/>
    </row>
    <row r="16" spans="1:12" ht="14.25" customHeight="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1"/>
    </row>
    <row r="17" spans="1:12" ht="19.7" customHeight="1">
      <c r="A17" s="69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1"/>
    </row>
    <row r="18" spans="1:12" ht="19.7" customHeight="1">
      <c r="A18" s="69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1"/>
    </row>
    <row r="19" spans="1:12" ht="19.7" customHeight="1">
      <c r="A19" s="69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1"/>
    </row>
    <row r="20" spans="1:12" ht="19.7" customHeight="1">
      <c r="A20" s="69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1"/>
    </row>
    <row r="21" spans="1:12" ht="19.7" customHeight="1">
      <c r="A21" s="69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1"/>
    </row>
    <row r="22" spans="1:12" ht="19.7" customHeight="1">
      <c r="A22" s="69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1"/>
    </row>
    <row r="23" spans="1:12" ht="19.7" customHeight="1">
      <c r="A23" s="69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1"/>
    </row>
    <row r="24" spans="1:12" ht="19.7" customHeight="1">
      <c r="A24" s="69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1"/>
    </row>
    <row r="25" spans="1:12" ht="19.7" customHeight="1" thickBot="1">
      <c r="A25" s="73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5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</row>
    <row r="103" spans="1:12" ht="15.75" thickBo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7"/>
    </row>
  </sheetData>
  <mergeCells count="14">
    <mergeCell ref="D15:K15"/>
    <mergeCell ref="B6:C7"/>
    <mergeCell ref="D6:K7"/>
    <mergeCell ref="B9:C9"/>
    <mergeCell ref="D9:K9"/>
    <mergeCell ref="B11:C11"/>
    <mergeCell ref="D11:K13"/>
    <mergeCell ref="B12:C12"/>
    <mergeCell ref="A1:A4"/>
    <mergeCell ref="B1:J1"/>
    <mergeCell ref="K1:L1"/>
    <mergeCell ref="C2:J2"/>
    <mergeCell ref="C3:J3"/>
    <mergeCell ref="C4:J4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N102"/>
  <sheetViews>
    <sheetView view="pageLayout" workbookViewId="0">
      <selection activeCell="G10" sqref="G10"/>
    </sheetView>
  </sheetViews>
  <sheetFormatPr defaultColWidth="8.85546875" defaultRowHeight="15"/>
  <cols>
    <col min="1" max="1" width="10.140625" style="1" customWidth="1"/>
    <col min="2" max="2" width="8.5703125" style="1" customWidth="1"/>
    <col min="3" max="3" width="10.85546875" style="1" customWidth="1"/>
    <col min="4" max="4" width="7.28515625" style="1" customWidth="1"/>
    <col min="5" max="5" width="7.140625" style="1" customWidth="1"/>
    <col min="6" max="6" width="8.42578125" style="1" customWidth="1"/>
    <col min="7" max="7" width="8.140625" style="1" customWidth="1"/>
    <col min="8" max="8" width="8.5703125" style="1" customWidth="1"/>
    <col min="9" max="9" width="8.28515625" style="1" customWidth="1"/>
    <col min="10" max="10" width="10.140625" style="1" customWidth="1"/>
    <col min="11" max="11" width="6.42578125" style="1" customWidth="1"/>
    <col min="12" max="12" width="8.5703125" style="1" customWidth="1"/>
    <col min="13" max="13" width="9.42578125" style="1" customWidth="1"/>
    <col min="14" max="14" width="11" style="1" customWidth="1"/>
    <col min="15" max="15" width="11.42578125" style="1" customWidth="1"/>
    <col min="16" max="16384" width="8.85546875" style="1"/>
  </cols>
  <sheetData>
    <row r="1" spans="1:14" ht="33" customHeight="1">
      <c r="A1" s="78"/>
      <c r="B1" s="137" t="s">
        <v>12</v>
      </c>
      <c r="C1" s="138"/>
      <c r="D1" s="138"/>
      <c r="E1" s="138"/>
      <c r="F1" s="138"/>
      <c r="G1" s="138"/>
      <c r="H1" s="138"/>
      <c r="I1" s="138"/>
      <c r="J1" s="138"/>
      <c r="K1" s="138"/>
      <c r="L1" s="139"/>
      <c r="M1" s="82" t="s">
        <v>95</v>
      </c>
      <c r="N1" s="83"/>
    </row>
    <row r="2" spans="1:14" ht="19.7" customHeight="1">
      <c r="A2" s="79"/>
      <c r="B2" s="62" t="s">
        <v>87</v>
      </c>
      <c r="C2" s="102" t="s">
        <v>94</v>
      </c>
      <c r="D2" s="140"/>
      <c r="E2" s="103"/>
      <c r="F2" s="103"/>
      <c r="G2" s="103"/>
      <c r="H2" s="103"/>
      <c r="I2" s="103"/>
      <c r="J2" s="103"/>
      <c r="K2" s="103"/>
      <c r="L2" s="104"/>
      <c r="M2" s="8" t="s">
        <v>1</v>
      </c>
      <c r="N2" s="11">
        <v>3</v>
      </c>
    </row>
    <row r="3" spans="1:14" ht="19.7" customHeight="1">
      <c r="A3" s="79"/>
      <c r="B3" s="8" t="s">
        <v>3</v>
      </c>
      <c r="C3" s="141" t="str">
        <f>'Cal-01'!C3:J3</f>
        <v>กรอกข้อมูล</v>
      </c>
      <c r="D3" s="142"/>
      <c r="E3" s="142"/>
      <c r="F3" s="142"/>
      <c r="G3" s="142"/>
      <c r="H3" s="142"/>
      <c r="I3" s="142"/>
      <c r="J3" s="142"/>
      <c r="K3" s="142"/>
      <c r="L3" s="143"/>
      <c r="M3" s="8" t="s">
        <v>2</v>
      </c>
      <c r="N3" s="68" t="str">
        <f>'Cal-01'!L3</f>
        <v>วัน/เดือน/ปี</v>
      </c>
    </row>
    <row r="4" spans="1:14" ht="19.7" customHeight="1">
      <c r="A4" s="80"/>
      <c r="B4" s="8" t="s">
        <v>4</v>
      </c>
      <c r="C4" s="141" t="str">
        <f>'Cal-01'!C4:J4</f>
        <v>กรอกข้อมูล</v>
      </c>
      <c r="D4" s="142"/>
      <c r="E4" s="142"/>
      <c r="F4" s="142"/>
      <c r="G4" s="142"/>
      <c r="H4" s="142"/>
      <c r="I4" s="142"/>
      <c r="J4" s="142"/>
      <c r="K4" s="142"/>
      <c r="L4" s="143"/>
      <c r="M4" s="8" t="s">
        <v>6</v>
      </c>
      <c r="N4" s="12" t="s">
        <v>54</v>
      </c>
    </row>
    <row r="5" spans="1:14" ht="19.7" customHeight="1">
      <c r="A5" s="4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 spans="1:14" ht="52.5" customHeight="1">
      <c r="A6" s="150" t="s">
        <v>40</v>
      </c>
      <c r="B6" s="148" t="s">
        <v>78</v>
      </c>
      <c r="C6" s="149"/>
      <c r="D6" s="148" t="s">
        <v>79</v>
      </c>
      <c r="E6" s="149"/>
      <c r="F6" s="144" t="s">
        <v>80</v>
      </c>
      <c r="G6" s="144" t="s">
        <v>88</v>
      </c>
      <c r="H6" s="144" t="s">
        <v>82</v>
      </c>
      <c r="I6" s="144" t="s">
        <v>81</v>
      </c>
      <c r="J6" s="144" t="s">
        <v>91</v>
      </c>
      <c r="K6" s="144" t="s">
        <v>70</v>
      </c>
      <c r="L6" s="144" t="s">
        <v>32</v>
      </c>
      <c r="M6" s="144" t="s">
        <v>33</v>
      </c>
      <c r="N6" s="146" t="s">
        <v>34</v>
      </c>
    </row>
    <row r="7" spans="1:14" ht="49.5" customHeight="1">
      <c r="A7" s="151"/>
      <c r="B7" s="22" t="s">
        <v>76</v>
      </c>
      <c r="C7" s="22" t="s">
        <v>77</v>
      </c>
      <c r="D7" s="22" t="s">
        <v>76</v>
      </c>
      <c r="E7" s="22" t="s">
        <v>77</v>
      </c>
      <c r="F7" s="145"/>
      <c r="G7" s="145"/>
      <c r="H7" s="145"/>
      <c r="I7" s="145"/>
      <c r="J7" s="145"/>
      <c r="K7" s="145"/>
      <c r="L7" s="145"/>
      <c r="M7" s="145"/>
      <c r="N7" s="147"/>
    </row>
    <row r="8" spans="1:14" ht="19.7" customHeight="1">
      <c r="A8" s="43">
        <v>1</v>
      </c>
      <c r="B8" s="44" t="s">
        <v>85</v>
      </c>
      <c r="C8" s="44" t="s">
        <v>74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5">
        <v>0</v>
      </c>
      <c r="K8" s="45">
        <v>0</v>
      </c>
      <c r="L8" s="56" t="e">
        <f t="shared" ref="L8:L15" si="0">IF(K8=0,0,(IF(C8=$C$21,0,IF(C8=$C$22,10,IF(C8=$C$23,5,IF(C8=$C$24,2)))))*F8*3.412/G8*J8*K8*0.5897/1000)+IF(B8=$B$21,0,IF(B8=$B$22,0.72,IF(B8=$B$23,0.72,IF(B8=$B$24,0.64)))*D8*F8*3.412/G8*J8*K8*0.5897/1000)</f>
        <v>#DIV/0!</v>
      </c>
      <c r="M8" s="56">
        <f t="shared" ref="M8:M15" si="1">IF(K8=0,0,(IF(C8=$C$21,0,IF(C8=$C$22,10,IF(C8=$C$23,5,IF(C8=$C$24,2)))))*(F8-I8)*3.412/G8*J8*K8*0.5897/1000)+IF(K8=0,0,IF(B8=$B$21,0,IF(B8=$B$22,0.72,IF(B8=$B$23,0.72,IF(B8=$B$24,0.64)))*D8*(F8-I8)*3.412/G8*J8*K8*0.5897/1000))+IF(K8=0,0,H8*0.75*I8*3.412/G8*J8*K8*0.5897/1000)</f>
        <v>0</v>
      </c>
      <c r="N8" s="57" t="e">
        <f>L8-M8</f>
        <v>#DIV/0!</v>
      </c>
    </row>
    <row r="9" spans="1:14" ht="19.7" customHeight="1">
      <c r="A9" s="43">
        <v>2</v>
      </c>
      <c r="B9" s="44" t="s">
        <v>27</v>
      </c>
      <c r="C9" s="44" t="s">
        <v>27</v>
      </c>
      <c r="D9" s="44"/>
      <c r="E9" s="44"/>
      <c r="F9" s="44"/>
      <c r="G9" s="44"/>
      <c r="H9" s="44"/>
      <c r="I9" s="44"/>
      <c r="J9" s="45"/>
      <c r="K9" s="45"/>
      <c r="L9" s="56">
        <f t="shared" si="0"/>
        <v>0</v>
      </c>
      <c r="M9" s="56">
        <f t="shared" si="1"/>
        <v>0</v>
      </c>
      <c r="N9" s="57">
        <f t="shared" ref="N9:N15" si="2">L9-M9</f>
        <v>0</v>
      </c>
    </row>
    <row r="10" spans="1:14" ht="19.7" customHeight="1">
      <c r="A10" s="43">
        <v>3</v>
      </c>
      <c r="B10" s="44" t="s">
        <v>27</v>
      </c>
      <c r="C10" s="44" t="s">
        <v>27</v>
      </c>
      <c r="D10" s="44"/>
      <c r="E10" s="44"/>
      <c r="F10" s="44"/>
      <c r="G10" s="44"/>
      <c r="H10" s="44"/>
      <c r="I10" s="44"/>
      <c r="J10" s="45"/>
      <c r="K10" s="45"/>
      <c r="L10" s="56">
        <f t="shared" si="0"/>
        <v>0</v>
      </c>
      <c r="M10" s="56">
        <f t="shared" si="1"/>
        <v>0</v>
      </c>
      <c r="N10" s="57">
        <f t="shared" si="2"/>
        <v>0</v>
      </c>
    </row>
    <row r="11" spans="1:14" ht="19.7" customHeight="1">
      <c r="A11" s="43">
        <v>4</v>
      </c>
      <c r="B11" s="44" t="s">
        <v>27</v>
      </c>
      <c r="C11" s="44" t="s">
        <v>27</v>
      </c>
      <c r="D11" s="44"/>
      <c r="E11" s="44"/>
      <c r="F11" s="44"/>
      <c r="G11" s="44"/>
      <c r="H11" s="44"/>
      <c r="I11" s="44"/>
      <c r="J11" s="45"/>
      <c r="K11" s="45"/>
      <c r="L11" s="56">
        <f t="shared" si="0"/>
        <v>0</v>
      </c>
      <c r="M11" s="56">
        <f t="shared" si="1"/>
        <v>0</v>
      </c>
      <c r="N11" s="57">
        <f t="shared" si="2"/>
        <v>0</v>
      </c>
    </row>
    <row r="12" spans="1:14" ht="19.7" customHeight="1">
      <c r="A12" s="43">
        <v>5</v>
      </c>
      <c r="B12" s="44" t="s">
        <v>27</v>
      </c>
      <c r="C12" s="44" t="s">
        <v>27</v>
      </c>
      <c r="D12" s="44"/>
      <c r="E12" s="44"/>
      <c r="F12" s="44"/>
      <c r="G12" s="44"/>
      <c r="H12" s="44"/>
      <c r="I12" s="44"/>
      <c r="J12" s="45"/>
      <c r="K12" s="45"/>
      <c r="L12" s="56">
        <f t="shared" si="0"/>
        <v>0</v>
      </c>
      <c r="M12" s="56">
        <f t="shared" si="1"/>
        <v>0</v>
      </c>
      <c r="N12" s="57">
        <f t="shared" si="2"/>
        <v>0</v>
      </c>
    </row>
    <row r="13" spans="1:14" ht="19.7" customHeight="1">
      <c r="A13" s="43">
        <v>6</v>
      </c>
      <c r="B13" s="44" t="s">
        <v>27</v>
      </c>
      <c r="C13" s="44" t="s">
        <v>27</v>
      </c>
      <c r="D13" s="44"/>
      <c r="E13" s="44"/>
      <c r="F13" s="44"/>
      <c r="G13" s="44"/>
      <c r="H13" s="44"/>
      <c r="I13" s="44"/>
      <c r="J13" s="45"/>
      <c r="K13" s="45"/>
      <c r="L13" s="56">
        <f t="shared" si="0"/>
        <v>0</v>
      </c>
      <c r="M13" s="56">
        <f t="shared" si="1"/>
        <v>0</v>
      </c>
      <c r="N13" s="57">
        <f t="shared" si="2"/>
        <v>0</v>
      </c>
    </row>
    <row r="14" spans="1:14" ht="19.7" customHeight="1">
      <c r="A14" s="43">
        <v>7</v>
      </c>
      <c r="B14" s="44" t="s">
        <v>27</v>
      </c>
      <c r="C14" s="44" t="s">
        <v>27</v>
      </c>
      <c r="D14" s="44"/>
      <c r="E14" s="44"/>
      <c r="F14" s="44"/>
      <c r="G14" s="44"/>
      <c r="H14" s="44"/>
      <c r="I14" s="44"/>
      <c r="J14" s="45"/>
      <c r="K14" s="45"/>
      <c r="L14" s="56">
        <f t="shared" si="0"/>
        <v>0</v>
      </c>
      <c r="M14" s="56">
        <f t="shared" si="1"/>
        <v>0</v>
      </c>
      <c r="N14" s="57">
        <f t="shared" si="2"/>
        <v>0</v>
      </c>
    </row>
    <row r="15" spans="1:14" ht="19.7" customHeight="1">
      <c r="A15" s="43">
        <v>8</v>
      </c>
      <c r="B15" s="44" t="s">
        <v>27</v>
      </c>
      <c r="C15" s="44" t="s">
        <v>27</v>
      </c>
      <c r="D15" s="44"/>
      <c r="E15" s="44"/>
      <c r="F15" s="44"/>
      <c r="G15" s="44"/>
      <c r="H15" s="44"/>
      <c r="I15" s="44"/>
      <c r="J15" s="45"/>
      <c r="K15" s="45"/>
      <c r="L15" s="56">
        <f t="shared" si="0"/>
        <v>0</v>
      </c>
      <c r="M15" s="56">
        <f t="shared" si="1"/>
        <v>0</v>
      </c>
      <c r="N15" s="57">
        <f t="shared" si="2"/>
        <v>0</v>
      </c>
    </row>
    <row r="16" spans="1:14" ht="19.7" customHeight="1">
      <c r="A16" s="76" t="s">
        <v>13</v>
      </c>
      <c r="B16" s="27"/>
      <c r="C16" s="27"/>
      <c r="D16" s="27"/>
      <c r="E16" s="27"/>
      <c r="F16" s="27">
        <f>SUM(F8:F15)</f>
        <v>0</v>
      </c>
      <c r="G16" s="27"/>
      <c r="H16" s="27"/>
      <c r="I16" s="27">
        <f>SUM(I8:I15)</f>
        <v>0</v>
      </c>
      <c r="J16" s="27"/>
      <c r="K16" s="27"/>
      <c r="L16" s="58" t="e">
        <f>SUM(L8:L15)</f>
        <v>#DIV/0!</v>
      </c>
      <c r="M16" s="58">
        <f>SUM(M8:M15)</f>
        <v>0</v>
      </c>
      <c r="N16" s="59" t="e">
        <f t="shared" ref="N16" si="3">L16-M16</f>
        <v>#DIV/0!</v>
      </c>
    </row>
    <row r="17" spans="1:14" ht="19.7" customHeight="1">
      <c r="A17" s="42" t="s">
        <v>92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8"/>
      <c r="N17" s="4"/>
    </row>
    <row r="18" spans="1:14" ht="18" customHeight="1">
      <c r="A18" s="48" t="s">
        <v>93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8"/>
      <c r="N18" s="4"/>
    </row>
    <row r="19" spans="1:14" ht="18" customHeight="1">
      <c r="A19" s="48" t="s">
        <v>89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8"/>
      <c r="N19" s="4"/>
    </row>
    <row r="20" spans="1:14" ht="18" customHeight="1" thickBot="1">
      <c r="A20" s="63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21"/>
      <c r="N20" s="7"/>
    </row>
    <row r="21" spans="1:14" ht="19.7" customHeight="1">
      <c r="A21" s="3"/>
      <c r="B21" s="65" t="s">
        <v>27</v>
      </c>
      <c r="C21" s="65" t="s">
        <v>27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3"/>
    </row>
    <row r="22" spans="1:14" ht="19.7" customHeight="1">
      <c r="A22" s="3"/>
      <c r="B22" s="18" t="s">
        <v>84</v>
      </c>
      <c r="C22" s="16" t="s">
        <v>74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3"/>
    </row>
    <row r="23" spans="1:14" ht="19.7" customHeight="1">
      <c r="A23" s="3"/>
      <c r="B23" s="16" t="s">
        <v>85</v>
      </c>
      <c r="C23" s="16" t="s">
        <v>90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"/>
    </row>
    <row r="24" spans="1:14" ht="19.7" customHeight="1">
      <c r="A24" s="3"/>
      <c r="B24" s="3" t="s">
        <v>86</v>
      </c>
      <c r="C24" s="3" t="s">
        <v>75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7" customHeight="1">
      <c r="A25" s="3"/>
      <c r="B25" s="6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4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</row>
    <row r="38" spans="1:14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</row>
    <row r="39" spans="1:14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</row>
    <row r="40" spans="1:14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</row>
    <row r="41" spans="1:14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</row>
    <row r="42" spans="1:14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</row>
    <row r="43" spans="1:14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</row>
    <row r="44" spans="1:14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</row>
    <row r="45" spans="1:14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</row>
    <row r="46" spans="1:14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</row>
    <row r="47" spans="1:14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</row>
    <row r="48" spans="1:14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</row>
    <row r="49" spans="1:14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</row>
    <row r="50" spans="1:14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</row>
    <row r="51" spans="1:14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</row>
    <row r="52" spans="1:14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</row>
    <row r="53" spans="1:14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</row>
    <row r="54" spans="1:14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</row>
    <row r="55" spans="1:14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</row>
    <row r="56" spans="1:14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</row>
    <row r="57" spans="1:14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</row>
    <row r="58" spans="1:14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</row>
    <row r="59" spans="1:14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</row>
    <row r="60" spans="1:14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</row>
    <row r="61" spans="1:14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</row>
    <row r="62" spans="1:14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</row>
    <row r="63" spans="1:14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</row>
    <row r="64" spans="1:14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</row>
    <row r="65" spans="1:14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</row>
    <row r="66" spans="1:14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</row>
    <row r="67" spans="1:14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</row>
    <row r="68" spans="1:14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</row>
    <row r="69" spans="1:14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</row>
    <row r="70" spans="1:14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</row>
    <row r="71" spans="1:14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</row>
    <row r="72" spans="1:14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</row>
    <row r="73" spans="1:14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</row>
    <row r="74" spans="1:14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</row>
    <row r="75" spans="1:14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</row>
    <row r="76" spans="1:14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</row>
    <row r="77" spans="1:14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</row>
    <row r="78" spans="1:14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</row>
    <row r="79" spans="1:14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</row>
    <row r="80" spans="1:14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</row>
    <row r="81" spans="1:14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</row>
    <row r="82" spans="1:14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</row>
    <row r="83" spans="1:14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</row>
    <row r="84" spans="1:14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</row>
    <row r="85" spans="1:14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</row>
    <row r="86" spans="1:14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</row>
    <row r="87" spans="1:14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</row>
    <row r="88" spans="1:14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</row>
    <row r="89" spans="1:14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</row>
    <row r="90" spans="1:14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</row>
    <row r="91" spans="1:14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</row>
    <row r="92" spans="1:14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</row>
    <row r="93" spans="1:14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</row>
    <row r="94" spans="1:14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</row>
    <row r="95" spans="1:14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</row>
    <row r="96" spans="1:14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</row>
    <row r="97" spans="1:14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</row>
    <row r="98" spans="1:14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</row>
    <row r="99" spans="1:14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</row>
    <row r="100" spans="1:14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</row>
    <row r="101" spans="1:14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</row>
    <row r="102" spans="1:14" ht="15.75" thickBo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7"/>
    </row>
  </sheetData>
  <sheetProtection password="CC3D" sheet="1" objects="1" scenarios="1"/>
  <mergeCells count="18">
    <mergeCell ref="B6:C6"/>
    <mergeCell ref="A6:A7"/>
    <mergeCell ref="D6:E6"/>
    <mergeCell ref="F6:F7"/>
    <mergeCell ref="H6:H7"/>
    <mergeCell ref="I6:I7"/>
    <mergeCell ref="G6:G7"/>
    <mergeCell ref="L6:L7"/>
    <mergeCell ref="M6:M7"/>
    <mergeCell ref="N6:N7"/>
    <mergeCell ref="K6:K7"/>
    <mergeCell ref="J6:J7"/>
    <mergeCell ref="A1:A4"/>
    <mergeCell ref="M1:N1"/>
    <mergeCell ref="B1:L1"/>
    <mergeCell ref="C2:L2"/>
    <mergeCell ref="C3:L3"/>
    <mergeCell ref="C4:L4"/>
  </mergeCells>
  <dataValidations count="2">
    <dataValidation type="list" allowBlank="1" showInputMessage="1" showErrorMessage="1" sqref="C8:C15">
      <formula1>$C$21:$C$24</formula1>
    </dataValidation>
    <dataValidation type="list" allowBlank="1" showInputMessage="1" showErrorMessage="1" sqref="B8:B15">
      <formula1>$B$21:$B$24</formula1>
    </dataValidation>
  </dataValidations>
  <pageMargins left="0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2"/>
  <sheetViews>
    <sheetView showGridLines="0" view="pageLayout" workbookViewId="0">
      <selection activeCell="G6" sqref="G6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7.42578125" style="1" customWidth="1"/>
    <col min="5" max="5" width="18.85546875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78"/>
      <c r="B1" s="81" t="s">
        <v>14</v>
      </c>
      <c r="C1" s="81"/>
      <c r="D1" s="81"/>
      <c r="E1" s="81"/>
      <c r="F1" s="81"/>
      <c r="G1" s="82" t="s">
        <v>95</v>
      </c>
      <c r="H1" s="83"/>
    </row>
    <row r="2" spans="1:8" ht="19.7" customHeight="1">
      <c r="A2" s="79"/>
      <c r="B2" s="9" t="s">
        <v>5</v>
      </c>
      <c r="C2" s="102" t="s">
        <v>94</v>
      </c>
      <c r="D2" s="103"/>
      <c r="E2" s="103"/>
      <c r="F2" s="103"/>
      <c r="G2" s="8" t="s">
        <v>1</v>
      </c>
      <c r="H2" s="11">
        <v>4</v>
      </c>
    </row>
    <row r="3" spans="1:8" ht="19.7" customHeight="1">
      <c r="A3" s="79"/>
      <c r="B3" s="8" t="s">
        <v>3</v>
      </c>
      <c r="C3" s="105" t="str">
        <f>'Cal-01'!C3:J3</f>
        <v>กรอกข้อมูล</v>
      </c>
      <c r="D3" s="105"/>
      <c r="E3" s="105"/>
      <c r="F3" s="105"/>
      <c r="G3" s="8" t="s">
        <v>2</v>
      </c>
      <c r="H3" s="68" t="str">
        <f>'Cal-01'!L3</f>
        <v>วัน/เดือน/ปี</v>
      </c>
    </row>
    <row r="4" spans="1:8" ht="19.7" customHeight="1">
      <c r="A4" s="80"/>
      <c r="B4" s="8" t="s">
        <v>4</v>
      </c>
      <c r="C4" s="105" t="str">
        <f>'Cal-01'!C4:J4</f>
        <v>กรอกข้อมูล</v>
      </c>
      <c r="D4" s="105"/>
      <c r="E4" s="105"/>
      <c r="F4" s="105"/>
      <c r="G4" s="8" t="s">
        <v>6</v>
      </c>
      <c r="H4" s="12" t="s">
        <v>55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47" t="s">
        <v>31</v>
      </c>
      <c r="C6" s="47" t="s">
        <v>36</v>
      </c>
      <c r="D6" s="66" t="s">
        <v>99</v>
      </c>
      <c r="E6" s="66" t="s">
        <v>100</v>
      </c>
      <c r="F6" s="66" t="s">
        <v>101</v>
      </c>
      <c r="G6" s="18"/>
      <c r="H6" s="4"/>
    </row>
    <row r="7" spans="1:8" ht="41.25" customHeight="1">
      <c r="A7" s="2"/>
      <c r="B7" s="77" t="s">
        <v>35</v>
      </c>
      <c r="C7" s="34" t="e">
        <f>'Cal-03'!L16</f>
        <v>#DIV/0!</v>
      </c>
      <c r="D7" s="34">
        <f>'Cal-03'!M16</f>
        <v>0</v>
      </c>
      <c r="E7" s="28">
        <v>0</v>
      </c>
      <c r="F7" s="34" t="e">
        <f>'Cal-03'!N16</f>
        <v>#DIV/0!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52"/>
      <c r="C9" s="52"/>
      <c r="D9" s="52"/>
      <c r="E9" s="52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53"/>
      <c r="C11" s="53"/>
      <c r="D11" s="19"/>
      <c r="E11" s="54"/>
      <c r="F11" s="18"/>
      <c r="G11" s="18"/>
      <c r="H11" s="4"/>
    </row>
    <row r="12" spans="1:8" ht="19.7" customHeight="1">
      <c r="A12" s="2"/>
      <c r="B12" s="55"/>
      <c r="C12" s="55"/>
      <c r="D12" s="53"/>
      <c r="E12" s="54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1"/>
      <c r="C20" s="21"/>
      <c r="D20" s="21"/>
      <c r="E20" s="21"/>
      <c r="F20" s="21"/>
      <c r="G20" s="21"/>
      <c r="H20" s="7"/>
      <c r="J20" s="29" t="s">
        <v>15</v>
      </c>
      <c r="K20" s="29" t="s">
        <v>39</v>
      </c>
      <c r="L20" s="29" t="s">
        <v>37</v>
      </c>
      <c r="M20" s="30" t="s">
        <v>38</v>
      </c>
      <c r="N20" s="29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5.75" thickBot="1">
      <c r="A102" s="5"/>
      <c r="B102" s="6"/>
      <c r="C102" s="6"/>
      <c r="D102" s="6"/>
      <c r="E102" s="6"/>
      <c r="F102" s="6"/>
      <c r="G102" s="6"/>
      <c r="H102" s="7"/>
    </row>
  </sheetData>
  <sheetProtection password="CC3D" sheet="1" objects="1" scenarios="1" formatCells="0" formatColumns="0" formatRows="0" insertColumns="0" insertRows="0" insertHyperlinks="0" deleteColumns="0" deleteRows="0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8"/>
  <dimension ref="A1:D9"/>
  <sheetViews>
    <sheetView workbookViewId="0">
      <selection activeCell="C29" sqref="C29"/>
    </sheetView>
  </sheetViews>
  <sheetFormatPr defaultRowHeight="15"/>
  <cols>
    <col min="1" max="1" width="42.140625" customWidth="1"/>
    <col min="2" max="2" width="22.5703125" customWidth="1"/>
    <col min="3" max="4" width="17.5703125" customWidth="1"/>
  </cols>
  <sheetData>
    <row r="1" spans="1:4">
      <c r="A1" s="35" t="s">
        <v>41</v>
      </c>
      <c r="B1" s="1"/>
      <c r="C1" s="1"/>
      <c r="D1" s="1"/>
    </row>
    <row r="2" spans="1:4">
      <c r="A2" s="36" t="s">
        <v>42</v>
      </c>
      <c r="B2" s="36" t="s">
        <v>43</v>
      </c>
      <c r="C2" s="36" t="s">
        <v>44</v>
      </c>
      <c r="D2" s="36" t="s">
        <v>45</v>
      </c>
    </row>
    <row r="3" spans="1:4">
      <c r="A3" s="38" t="s">
        <v>62</v>
      </c>
      <c r="B3" s="37" t="s">
        <v>51</v>
      </c>
      <c r="C3" s="39" t="s">
        <v>59</v>
      </c>
      <c r="D3" s="37" t="s">
        <v>46</v>
      </c>
    </row>
    <row r="4" spans="1:4">
      <c r="A4" s="38" t="s">
        <v>63</v>
      </c>
      <c r="B4" s="40" t="s">
        <v>50</v>
      </c>
      <c r="C4" s="39" t="s">
        <v>60</v>
      </c>
      <c r="D4" s="37" t="s">
        <v>46</v>
      </c>
    </row>
    <row r="5" spans="1:4">
      <c r="A5" s="38" t="s">
        <v>64</v>
      </c>
      <c r="B5" s="37" t="s">
        <v>51</v>
      </c>
      <c r="C5" s="60" t="s">
        <v>27</v>
      </c>
      <c r="D5" s="37" t="s">
        <v>46</v>
      </c>
    </row>
    <row r="6" spans="1:4">
      <c r="A6" s="38" t="s">
        <v>65</v>
      </c>
      <c r="B6" s="37" t="s">
        <v>51</v>
      </c>
      <c r="C6" s="60" t="s">
        <v>27</v>
      </c>
      <c r="D6" s="37" t="s">
        <v>46</v>
      </c>
    </row>
    <row r="7" spans="1:4">
      <c r="A7" s="38" t="s">
        <v>66</v>
      </c>
      <c r="B7" s="37" t="s">
        <v>48</v>
      </c>
      <c r="C7" s="39" t="s">
        <v>47</v>
      </c>
      <c r="D7" s="37" t="s">
        <v>46</v>
      </c>
    </row>
    <row r="8" spans="1:4">
      <c r="A8" s="38" t="s">
        <v>67</v>
      </c>
      <c r="B8" s="37" t="s">
        <v>69</v>
      </c>
      <c r="C8" s="39" t="s">
        <v>61</v>
      </c>
      <c r="D8" s="37" t="s">
        <v>46</v>
      </c>
    </row>
    <row r="9" spans="1:4">
      <c r="A9" s="38" t="s">
        <v>68</v>
      </c>
      <c r="B9" s="37" t="s">
        <v>49</v>
      </c>
      <c r="C9" s="39" t="s">
        <v>71</v>
      </c>
      <c r="D9" s="37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ภาคผนวกเอกสารอ้างอิง</vt:lpstr>
      <vt:lpstr>คำอธิบายเพิ่มเติม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2016-07-26T06:29:27Z</dcterms:modified>
</cp:coreProperties>
</file>